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Sheet1!$B$1:$G$125</definedName>
  </definedNames>
  <calcPr calcId="144525"/>
</workbook>
</file>

<file path=xl/sharedStrings.xml><?xml version="1.0" encoding="utf-8"?>
<sst xmlns="http://schemas.openxmlformats.org/spreadsheetml/2006/main" count="256" uniqueCount="140">
  <si>
    <t>孔号</t>
  </si>
  <si>
    <t>桩型</t>
  </si>
  <si>
    <t>桩径</t>
  </si>
  <si>
    <t xml:space="preserve">3D或5m </t>
  </si>
  <si>
    <t>嵌岩深度</t>
  </si>
  <si>
    <t>进入中风化</t>
  </si>
  <si>
    <t>预计深度</t>
  </si>
  <si>
    <t>CQ1</t>
  </si>
  <si>
    <t>ZH6</t>
  </si>
  <si>
    <t>CQ2</t>
  </si>
  <si>
    <t>CQ3</t>
  </si>
  <si>
    <t>ZH5</t>
  </si>
  <si>
    <t>CQ4</t>
  </si>
  <si>
    <t>CQ5</t>
  </si>
  <si>
    <t>CQ6</t>
  </si>
  <si>
    <t>ZH2</t>
  </si>
  <si>
    <t>CQ7</t>
  </si>
  <si>
    <t>ZH3</t>
  </si>
  <si>
    <t>CQ8</t>
  </si>
  <si>
    <t>CQ9</t>
  </si>
  <si>
    <t>ZH7</t>
  </si>
  <si>
    <t>CQ10</t>
  </si>
  <si>
    <t>CQ11</t>
  </si>
  <si>
    <t>CQ12</t>
  </si>
  <si>
    <t>CQ13</t>
  </si>
  <si>
    <t>CQ14</t>
  </si>
  <si>
    <t>CQ15</t>
  </si>
  <si>
    <t>CQ16</t>
  </si>
  <si>
    <t>CQ17</t>
  </si>
  <si>
    <t>CQ18</t>
  </si>
  <si>
    <t>CQ19</t>
  </si>
  <si>
    <t>CQ20</t>
  </si>
  <si>
    <t>CQ21</t>
  </si>
  <si>
    <t>CQ22</t>
  </si>
  <si>
    <t>CQ23</t>
  </si>
  <si>
    <t>CQ24</t>
  </si>
  <si>
    <t>CQ25</t>
  </si>
  <si>
    <t>CQ26</t>
  </si>
  <si>
    <t>CQ27</t>
  </si>
  <si>
    <t>CQ28</t>
  </si>
  <si>
    <t>CQ29</t>
  </si>
  <si>
    <t>ZH4</t>
  </si>
  <si>
    <t>CQ30</t>
  </si>
  <si>
    <t>CQ31</t>
  </si>
  <si>
    <t>CQ32</t>
  </si>
  <si>
    <t>CQ33</t>
  </si>
  <si>
    <t>CQ34</t>
  </si>
  <si>
    <t>CQ35</t>
  </si>
  <si>
    <t>CQ36</t>
  </si>
  <si>
    <t>CQ37</t>
  </si>
  <si>
    <t>CQ38</t>
  </si>
  <si>
    <t>CQ39</t>
  </si>
  <si>
    <t>CQ40</t>
  </si>
  <si>
    <t>CQ41</t>
  </si>
  <si>
    <t>CQ42</t>
  </si>
  <si>
    <t>CQ43</t>
  </si>
  <si>
    <t>CQ44</t>
  </si>
  <si>
    <t>CQ45</t>
  </si>
  <si>
    <t>CQ46</t>
  </si>
  <si>
    <t>CQ47</t>
  </si>
  <si>
    <t>CQ48</t>
  </si>
  <si>
    <t>CQ49</t>
  </si>
  <si>
    <t>CQ50</t>
  </si>
  <si>
    <t>CQ51</t>
  </si>
  <si>
    <t>CQ52</t>
  </si>
  <si>
    <t>CQ53</t>
  </si>
  <si>
    <t>CQ54</t>
  </si>
  <si>
    <t>CQ55</t>
  </si>
  <si>
    <t>CQ56</t>
  </si>
  <si>
    <t>CQ57</t>
  </si>
  <si>
    <t>CQ58</t>
  </si>
  <si>
    <t>CQ59</t>
  </si>
  <si>
    <t>CQ60</t>
  </si>
  <si>
    <t>CQ61</t>
  </si>
  <si>
    <t>CQ62</t>
  </si>
  <si>
    <t>CQ63</t>
  </si>
  <si>
    <t>CQ64</t>
  </si>
  <si>
    <t>CQ65</t>
  </si>
  <si>
    <t>CQ66</t>
  </si>
  <si>
    <t>CQ67</t>
  </si>
  <si>
    <t>CQ68</t>
  </si>
  <si>
    <t>CQ69</t>
  </si>
  <si>
    <t>CQ70</t>
  </si>
  <si>
    <t>CQ71</t>
  </si>
  <si>
    <t>CQ72</t>
  </si>
  <si>
    <t>CQ73</t>
  </si>
  <si>
    <t>CQ74</t>
  </si>
  <si>
    <t>CQ75</t>
  </si>
  <si>
    <t>CQ76</t>
  </si>
  <si>
    <t>CQ77</t>
  </si>
  <si>
    <t>CQ78</t>
  </si>
  <si>
    <t>CQ79</t>
  </si>
  <si>
    <t>CQ80</t>
  </si>
  <si>
    <t>CQ81</t>
  </si>
  <si>
    <t>CQ82</t>
  </si>
  <si>
    <t>ZHa2</t>
  </si>
  <si>
    <t>CQ83</t>
  </si>
  <si>
    <t>ZHa1</t>
  </si>
  <si>
    <t>CQ84</t>
  </si>
  <si>
    <t>CQ85</t>
  </si>
  <si>
    <t>CQ86</t>
  </si>
  <si>
    <t>CQ87</t>
  </si>
  <si>
    <t>CQ88</t>
  </si>
  <si>
    <t>CQ89</t>
  </si>
  <si>
    <t>CQ90</t>
  </si>
  <si>
    <t>CQ91</t>
  </si>
  <si>
    <t>CQ92</t>
  </si>
  <si>
    <t>CQ93</t>
  </si>
  <si>
    <t>CQ94</t>
  </si>
  <si>
    <t>CQ95</t>
  </si>
  <si>
    <t>CQ96</t>
  </si>
  <si>
    <t>CQ97</t>
  </si>
  <si>
    <t>CQ98</t>
  </si>
  <si>
    <t>CQ99</t>
  </si>
  <si>
    <t>CQ100</t>
  </si>
  <si>
    <t>CQ101</t>
  </si>
  <si>
    <t>CQ102</t>
  </si>
  <si>
    <t>CQ103</t>
  </si>
  <si>
    <t>CQ104</t>
  </si>
  <si>
    <t>CQ105</t>
  </si>
  <si>
    <t>CQ106</t>
  </si>
  <si>
    <t>CQ107</t>
  </si>
  <si>
    <t>CQ108</t>
  </si>
  <si>
    <t>CQ109</t>
  </si>
  <si>
    <t>CQ110</t>
  </si>
  <si>
    <t>CQ111</t>
  </si>
  <si>
    <t>CQ112</t>
  </si>
  <si>
    <t>CQ113</t>
  </si>
  <si>
    <t>CQ114</t>
  </si>
  <si>
    <t>CQ115</t>
  </si>
  <si>
    <t>CQ116</t>
  </si>
  <si>
    <t>CQ117</t>
  </si>
  <si>
    <t>CQ118</t>
  </si>
  <si>
    <t>CQ119</t>
  </si>
  <si>
    <t>CQ120</t>
  </si>
  <si>
    <t>CQ121</t>
  </si>
  <si>
    <t>CQ122</t>
  </si>
  <si>
    <t>CQ123</t>
  </si>
  <si>
    <t>CQ124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</si>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</sst>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2" fillId="19" borderId="5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workbookViewId="0">
      <selection activeCell="K132" sqref="K132"/>
    </sheetView>
  </sheetViews>
  <sheetFormatPr defaultColWidth="9" defaultRowHeight="13.5" outlineLevelCol="6"/>
  <cols>
    <col min="1" max="5" width="9" style="1"/>
    <col min="6" max="6" width="11.875" style="2" customWidth="1"/>
    <col min="7" max="7" width="9" style="3"/>
    <col min="8" max="16384" width="9" style="1"/>
  </cols>
  <sheetData>
    <row r="1" ht="14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</row>
    <row r="2" spans="1:7">
      <c r="A2" s="7" t="s">
        <v>7</v>
      </c>
      <c r="B2" s="4" t="s">
        <v>8</v>
      </c>
      <c r="C2" s="4">
        <v>1.7</v>
      </c>
      <c r="D2" s="4">
        <f>3*C2</f>
        <v>5.1</v>
      </c>
      <c r="E2" s="4">
        <v>3.4</v>
      </c>
      <c r="F2" s="5">
        <f>D2+E2</f>
        <v>8.5</v>
      </c>
      <c r="G2" s="6">
        <f t="shared" ref="G2:G5" si="0">F2+20</f>
        <v>28.5</v>
      </c>
    </row>
    <row r="3" spans="1:7">
      <c r="A3" s="7" t="s">
        <v>9</v>
      </c>
      <c r="B3" s="4" t="s">
        <v>8</v>
      </c>
      <c r="C3" s="4">
        <v>1.7</v>
      </c>
      <c r="D3" s="4">
        <f>3*C3</f>
        <v>5.1</v>
      </c>
      <c r="E3" s="4">
        <v>3.4</v>
      </c>
      <c r="F3" s="5">
        <f>D3+E3</f>
        <v>8.5</v>
      </c>
      <c r="G3" s="6">
        <f t="shared" si="0"/>
        <v>28.5</v>
      </c>
    </row>
    <row r="4" spans="1:7">
      <c r="A4" s="7" t="s">
        <v>10</v>
      </c>
      <c r="B4" s="4" t="s">
        <v>11</v>
      </c>
      <c r="C4" s="4">
        <v>1.6</v>
      </c>
      <c r="D4" s="4">
        <v>5</v>
      </c>
      <c r="E4" s="4">
        <v>3.2</v>
      </c>
      <c r="F4" s="5">
        <f>D4+E4</f>
        <v>8.2</v>
      </c>
      <c r="G4" s="6">
        <f t="shared" si="0"/>
        <v>28.2</v>
      </c>
    </row>
    <row r="5" spans="1:7">
      <c r="A5" s="7" t="s">
        <v>12</v>
      </c>
      <c r="B5" s="4" t="s">
        <v>11</v>
      </c>
      <c r="C5" s="4">
        <v>1.6</v>
      </c>
      <c r="D5" s="4">
        <v>5</v>
      </c>
      <c r="E5" s="4">
        <v>3.2</v>
      </c>
      <c r="F5" s="5">
        <f>D5+E5</f>
        <v>8.2</v>
      </c>
      <c r="G5" s="6">
        <f t="shared" si="0"/>
        <v>28.2</v>
      </c>
    </row>
    <row r="6" spans="1:7">
      <c r="A6" s="7" t="s">
        <v>13</v>
      </c>
      <c r="B6" s="4" t="s">
        <v>11</v>
      </c>
      <c r="C6" s="4">
        <v>1.6</v>
      </c>
      <c r="D6" s="4">
        <v>5</v>
      </c>
      <c r="E6" s="4">
        <v>3.2</v>
      </c>
      <c r="F6" s="5">
        <f>D6+E6</f>
        <v>8.2</v>
      </c>
      <c r="G6" s="6">
        <f>F6+17</f>
        <v>25.2</v>
      </c>
    </row>
    <row r="7" spans="1:7">
      <c r="A7" s="7" t="s">
        <v>14</v>
      </c>
      <c r="B7" s="4" t="s">
        <v>15</v>
      </c>
      <c r="C7" s="4">
        <v>1.2</v>
      </c>
      <c r="D7" s="4">
        <v>5</v>
      </c>
      <c r="E7" s="4">
        <v>2.4</v>
      </c>
      <c r="F7" s="5">
        <f>D7+E7</f>
        <v>7.4</v>
      </c>
      <c r="G7" s="6">
        <f t="shared" ref="G7:G9" si="1">F7+17</f>
        <v>24.4</v>
      </c>
    </row>
    <row r="8" spans="1:7">
      <c r="A8" s="7" t="s">
        <v>16</v>
      </c>
      <c r="B8" s="4" t="s">
        <v>17</v>
      </c>
      <c r="C8" s="4">
        <v>1.4</v>
      </c>
      <c r="D8" s="4">
        <v>5</v>
      </c>
      <c r="E8" s="4">
        <v>2.8</v>
      </c>
      <c r="F8" s="5">
        <f>D8+E8</f>
        <v>7.8</v>
      </c>
      <c r="G8" s="6">
        <f t="shared" si="1"/>
        <v>24.8</v>
      </c>
    </row>
    <row r="9" spans="1:7">
      <c r="A9" s="7" t="s">
        <v>18</v>
      </c>
      <c r="B9" s="4" t="s">
        <v>17</v>
      </c>
      <c r="C9" s="4">
        <v>1.4</v>
      </c>
      <c r="D9" s="4">
        <v>5</v>
      </c>
      <c r="E9" s="4">
        <v>2.8</v>
      </c>
      <c r="F9" s="5">
        <f>D9+E9</f>
        <v>7.8</v>
      </c>
      <c r="G9" s="6">
        <f t="shared" si="1"/>
        <v>24.8</v>
      </c>
    </row>
    <row r="10" spans="1:7">
      <c r="A10" s="7" t="s">
        <v>19</v>
      </c>
      <c r="B10" s="4" t="s">
        <v>20</v>
      </c>
      <c r="C10" s="4">
        <v>2</v>
      </c>
      <c r="D10" s="4">
        <v>6</v>
      </c>
      <c r="E10" s="4">
        <v>4</v>
      </c>
      <c r="F10" s="5">
        <f>D10+E10</f>
        <v>10</v>
      </c>
      <c r="G10" s="6">
        <f t="shared" ref="G10:G21" si="2">F10+23</f>
        <v>33</v>
      </c>
    </row>
    <row r="11" spans="1:7">
      <c r="A11" s="7" t="s">
        <v>21</v>
      </c>
      <c r="B11" s="4" t="s">
        <v>8</v>
      </c>
      <c r="C11" s="4">
        <v>1.7</v>
      </c>
      <c r="D11" s="4">
        <f>3*C11</f>
        <v>5.1</v>
      </c>
      <c r="E11" s="4">
        <v>3.4</v>
      </c>
      <c r="F11" s="5">
        <f>D11+E11</f>
        <v>8.5</v>
      </c>
      <c r="G11" s="6">
        <f t="shared" si="2"/>
        <v>31.5</v>
      </c>
    </row>
    <row r="12" spans="1:7">
      <c r="A12" s="7" t="s">
        <v>22</v>
      </c>
      <c r="B12" s="4" t="s">
        <v>11</v>
      </c>
      <c r="C12" s="4">
        <v>1.6</v>
      </c>
      <c r="D12" s="4">
        <v>5</v>
      </c>
      <c r="E12" s="4">
        <v>3.2</v>
      </c>
      <c r="F12" s="5">
        <f>D12+E12</f>
        <v>8.2</v>
      </c>
      <c r="G12" s="6">
        <f t="shared" si="2"/>
        <v>31.2</v>
      </c>
    </row>
    <row r="13" spans="1:7">
      <c r="A13" s="7" t="s">
        <v>23</v>
      </c>
      <c r="B13" s="4" t="s">
        <v>11</v>
      </c>
      <c r="C13" s="4">
        <v>1.6</v>
      </c>
      <c r="D13" s="4">
        <v>5</v>
      </c>
      <c r="E13" s="4">
        <v>3.2</v>
      </c>
      <c r="F13" s="5">
        <f>D13+E13</f>
        <v>8.2</v>
      </c>
      <c r="G13" s="6">
        <f t="shared" si="2"/>
        <v>31.2</v>
      </c>
    </row>
    <row r="14" spans="1:7">
      <c r="A14" s="7" t="s">
        <v>24</v>
      </c>
      <c r="B14" s="4" t="s">
        <v>11</v>
      </c>
      <c r="C14" s="4">
        <v>1.6</v>
      </c>
      <c r="D14" s="4">
        <v>5</v>
      </c>
      <c r="E14" s="4">
        <v>3.2</v>
      </c>
      <c r="F14" s="5">
        <f>D14+E14</f>
        <v>8.2</v>
      </c>
      <c r="G14" s="6">
        <f t="shared" si="2"/>
        <v>31.2</v>
      </c>
    </row>
    <row r="15" spans="1:7">
      <c r="A15" s="7" t="s">
        <v>25</v>
      </c>
      <c r="B15" s="4" t="s">
        <v>15</v>
      </c>
      <c r="C15" s="4">
        <v>1.2</v>
      </c>
      <c r="D15" s="4">
        <v>5</v>
      </c>
      <c r="E15" s="4">
        <v>2.4</v>
      </c>
      <c r="F15" s="5">
        <f>D15+E15</f>
        <v>7.4</v>
      </c>
      <c r="G15" s="6">
        <f t="shared" si="2"/>
        <v>30.4</v>
      </c>
    </row>
    <row r="16" spans="1:7">
      <c r="A16" s="7" t="s">
        <v>26</v>
      </c>
      <c r="B16" s="4" t="s">
        <v>20</v>
      </c>
      <c r="C16" s="4">
        <v>2</v>
      </c>
      <c r="D16" s="4">
        <v>6</v>
      </c>
      <c r="E16" s="4">
        <v>4</v>
      </c>
      <c r="F16" s="5">
        <f>D16+E16</f>
        <v>10</v>
      </c>
      <c r="G16" s="6">
        <f>F16+23</f>
        <v>33</v>
      </c>
    </row>
    <row r="17" spans="1:7">
      <c r="A17" s="7" t="s">
        <v>27</v>
      </c>
      <c r="B17" s="4" t="s">
        <v>11</v>
      </c>
      <c r="C17" s="4">
        <v>1.6</v>
      </c>
      <c r="D17" s="4">
        <v>5</v>
      </c>
      <c r="E17" s="4">
        <v>3.2</v>
      </c>
      <c r="F17" s="5">
        <f>D17+E17</f>
        <v>8.2</v>
      </c>
      <c r="G17" s="6">
        <f>F17+23</f>
        <v>31.2</v>
      </c>
    </row>
    <row r="18" spans="1:7">
      <c r="A18" s="7" t="s">
        <v>28</v>
      </c>
      <c r="B18" s="4" t="s">
        <v>20</v>
      </c>
      <c r="C18" s="4">
        <v>2</v>
      </c>
      <c r="D18" s="4">
        <v>6</v>
      </c>
      <c r="E18" s="4">
        <v>4</v>
      </c>
      <c r="F18" s="5">
        <f t="shared" ref="F18" si="3">D18+E18</f>
        <v>10</v>
      </c>
      <c r="G18" s="6">
        <f>F18+23</f>
        <v>33</v>
      </c>
    </row>
    <row r="19" spans="1:7">
      <c r="A19" s="7" t="s">
        <v>29</v>
      </c>
      <c r="B19" s="4" t="s">
        <v>8</v>
      </c>
      <c r="C19" s="4">
        <v>1.7</v>
      </c>
      <c r="D19" s="4">
        <f t="shared" ref="D19:D22" si="4">3*C19</f>
        <v>5.1</v>
      </c>
      <c r="E19" s="4">
        <v>3.4</v>
      </c>
      <c r="F19" s="5">
        <f>D19+E19</f>
        <v>8.5</v>
      </c>
      <c r="G19" s="6">
        <f>F19+23</f>
        <v>31.5</v>
      </c>
    </row>
    <row r="20" spans="1:7">
      <c r="A20" s="7" t="s">
        <v>30</v>
      </c>
      <c r="B20" s="4" t="s">
        <v>8</v>
      </c>
      <c r="C20" s="4">
        <v>1.7</v>
      </c>
      <c r="D20" s="4">
        <f t="shared" si="4"/>
        <v>5.1</v>
      </c>
      <c r="E20" s="4">
        <v>3.4</v>
      </c>
      <c r="F20" s="5">
        <f>D20+E20</f>
        <v>8.5</v>
      </c>
      <c r="G20" s="6">
        <f>F20+23</f>
        <v>31.5</v>
      </c>
    </row>
    <row r="21" spans="1:7">
      <c r="A21" s="7" t="s">
        <v>31</v>
      </c>
      <c r="B21" s="4" t="s">
        <v>8</v>
      </c>
      <c r="C21" s="4">
        <v>1.7</v>
      </c>
      <c r="D21" s="4">
        <f t="shared" si="4"/>
        <v>5.1</v>
      </c>
      <c r="E21" s="4">
        <v>3.4</v>
      </c>
      <c r="F21" s="5">
        <f>D21+E21</f>
        <v>8.5</v>
      </c>
      <c r="G21" s="6">
        <f>F21+17</f>
        <v>25.5</v>
      </c>
    </row>
    <row r="22" spans="1:7">
      <c r="A22" s="7" t="s">
        <v>32</v>
      </c>
      <c r="B22" s="4" t="s">
        <v>8</v>
      </c>
      <c r="C22" s="4">
        <v>1.7</v>
      </c>
      <c r="D22" s="4">
        <f t="shared" si="4"/>
        <v>5.1</v>
      </c>
      <c r="E22" s="4">
        <v>3.4</v>
      </c>
      <c r="F22" s="5">
        <f>D22+E22</f>
        <v>8.5</v>
      </c>
      <c r="G22" s="6">
        <f>F22+17</f>
        <v>25.5</v>
      </c>
    </row>
    <row r="23" spans="1:7">
      <c r="A23" s="7" t="s">
        <v>33</v>
      </c>
      <c r="B23" s="4" t="s">
        <v>11</v>
      </c>
      <c r="C23" s="4">
        <v>1.6</v>
      </c>
      <c r="D23" s="4">
        <v>5</v>
      </c>
      <c r="E23" s="4">
        <v>3.2</v>
      </c>
      <c r="F23" s="5">
        <f t="shared" ref="F23" si="5">D23+E23</f>
        <v>8.2</v>
      </c>
      <c r="G23" s="6">
        <f>F23+17</f>
        <v>25.2</v>
      </c>
    </row>
    <row r="24" spans="1:7">
      <c r="A24" s="7" t="s">
        <v>34</v>
      </c>
      <c r="B24" s="4" t="s">
        <v>11</v>
      </c>
      <c r="C24" s="4">
        <v>1.6</v>
      </c>
      <c r="D24" s="4">
        <v>5</v>
      </c>
      <c r="E24" s="4">
        <v>3.2</v>
      </c>
      <c r="F24" s="5">
        <f>D24+E24</f>
        <v>8.2</v>
      </c>
      <c r="G24" s="6">
        <f>F24+17</f>
        <v>25.2</v>
      </c>
    </row>
    <row r="25" spans="1:7">
      <c r="A25" s="4" t="s">
        <v>35</v>
      </c>
      <c r="B25" s="4" t="s">
        <v>11</v>
      </c>
      <c r="C25" s="4">
        <v>1.6</v>
      </c>
      <c r="D25" s="4">
        <v>5</v>
      </c>
      <c r="E25" s="4">
        <v>3.2</v>
      </c>
      <c r="F25" s="5">
        <f t="shared" ref="F25:F56" si="6">D25+E25</f>
        <v>8.2</v>
      </c>
      <c r="G25" s="6">
        <f t="shared" ref="G25:G46" si="7">F25+17</f>
        <v>25.2</v>
      </c>
    </row>
    <row r="26" spans="1:7">
      <c r="A26" s="4" t="s">
        <v>36</v>
      </c>
      <c r="B26" s="4" t="s">
        <v>20</v>
      </c>
      <c r="C26" s="4">
        <v>2</v>
      </c>
      <c r="D26" s="4">
        <v>6</v>
      </c>
      <c r="E26" s="4">
        <v>4</v>
      </c>
      <c r="F26" s="5">
        <f t="shared" si="6"/>
        <v>10</v>
      </c>
      <c r="G26" s="6">
        <f t="shared" si="7"/>
        <v>27</v>
      </c>
    </row>
    <row r="27" spans="1:7">
      <c r="A27" s="4" t="s">
        <v>37</v>
      </c>
      <c r="B27" s="4" t="s">
        <v>17</v>
      </c>
      <c r="C27" s="4">
        <v>1.4</v>
      </c>
      <c r="D27" s="4">
        <v>5</v>
      </c>
      <c r="E27" s="4">
        <v>2.8</v>
      </c>
      <c r="F27" s="5">
        <f t="shared" si="6"/>
        <v>7.8</v>
      </c>
      <c r="G27" s="6">
        <f t="shared" si="7"/>
        <v>24.8</v>
      </c>
    </row>
    <row r="28" spans="1:7">
      <c r="A28" s="4" t="s">
        <v>38</v>
      </c>
      <c r="B28" s="4" t="s">
        <v>15</v>
      </c>
      <c r="C28" s="4">
        <v>1.2</v>
      </c>
      <c r="D28" s="4">
        <v>5</v>
      </c>
      <c r="E28" s="4">
        <v>2.4</v>
      </c>
      <c r="F28" s="5">
        <f t="shared" si="6"/>
        <v>7.4</v>
      </c>
      <c r="G28" s="6">
        <f t="shared" si="7"/>
        <v>24.4</v>
      </c>
    </row>
    <row r="29" spans="1:7">
      <c r="A29" s="4" t="s">
        <v>39</v>
      </c>
      <c r="B29" s="4" t="s">
        <v>17</v>
      </c>
      <c r="C29" s="4">
        <v>1.4</v>
      </c>
      <c r="D29" s="4">
        <v>5</v>
      </c>
      <c r="E29" s="4">
        <v>2.8</v>
      </c>
      <c r="F29" s="5">
        <f t="shared" si="6"/>
        <v>7.8</v>
      </c>
      <c r="G29" s="6">
        <f t="shared" si="7"/>
        <v>24.8</v>
      </c>
    </row>
    <row r="30" spans="1:7">
      <c r="A30" s="4" t="s">
        <v>40</v>
      </c>
      <c r="B30" s="4" t="s">
        <v>41</v>
      </c>
      <c r="C30" s="4">
        <v>1.5</v>
      </c>
      <c r="D30" s="4">
        <v>5</v>
      </c>
      <c r="E30" s="4">
        <v>3</v>
      </c>
      <c r="F30" s="5">
        <f t="shared" si="6"/>
        <v>8</v>
      </c>
      <c r="G30" s="6">
        <f t="shared" si="7"/>
        <v>25</v>
      </c>
    </row>
    <row r="31" spans="1:7">
      <c r="A31" s="4" t="s">
        <v>42</v>
      </c>
      <c r="B31" s="4" t="s">
        <v>11</v>
      </c>
      <c r="C31" s="4">
        <v>1.6</v>
      </c>
      <c r="D31" s="4">
        <v>5</v>
      </c>
      <c r="E31" s="4">
        <v>3.2</v>
      </c>
      <c r="F31" s="5">
        <f t="shared" si="6"/>
        <v>8.2</v>
      </c>
      <c r="G31" s="6">
        <f t="shared" si="7"/>
        <v>25.2</v>
      </c>
    </row>
    <row r="32" spans="1:7">
      <c r="A32" s="4" t="s">
        <v>43</v>
      </c>
      <c r="B32" s="4" t="s">
        <v>11</v>
      </c>
      <c r="C32" s="4">
        <v>1.6</v>
      </c>
      <c r="D32" s="4">
        <v>5</v>
      </c>
      <c r="E32" s="4">
        <v>3.2</v>
      </c>
      <c r="F32" s="5">
        <f t="shared" si="6"/>
        <v>8.2</v>
      </c>
      <c r="G32" s="6">
        <f t="shared" si="7"/>
        <v>25.2</v>
      </c>
    </row>
    <row r="33" spans="1:7">
      <c r="A33" s="4" t="s">
        <v>44</v>
      </c>
      <c r="B33" s="4" t="s">
        <v>17</v>
      </c>
      <c r="C33" s="4">
        <v>1.4</v>
      </c>
      <c r="D33" s="4">
        <v>5</v>
      </c>
      <c r="E33" s="4">
        <v>2.8</v>
      </c>
      <c r="F33" s="5">
        <f t="shared" si="6"/>
        <v>7.8</v>
      </c>
      <c r="G33" s="6">
        <f t="shared" si="7"/>
        <v>24.8</v>
      </c>
    </row>
    <row r="34" spans="1:7">
      <c r="A34" s="4" t="s">
        <v>45</v>
      </c>
      <c r="B34" s="4" t="s">
        <v>11</v>
      </c>
      <c r="C34" s="4">
        <v>1.6</v>
      </c>
      <c r="D34" s="4">
        <v>5</v>
      </c>
      <c r="E34" s="4">
        <v>3.2</v>
      </c>
      <c r="F34" s="5">
        <f t="shared" si="6"/>
        <v>8.2</v>
      </c>
      <c r="G34" s="6">
        <f t="shared" si="7"/>
        <v>25.2</v>
      </c>
    </row>
    <row r="35" spans="1:7">
      <c r="A35" s="4" t="s">
        <v>46</v>
      </c>
      <c r="B35" s="4" t="s">
        <v>11</v>
      </c>
      <c r="C35" s="4">
        <v>1.6</v>
      </c>
      <c r="D35" s="4">
        <v>5</v>
      </c>
      <c r="E35" s="4">
        <v>3.2</v>
      </c>
      <c r="F35" s="5">
        <f t="shared" si="6"/>
        <v>8.2</v>
      </c>
      <c r="G35" s="6">
        <f t="shared" si="7"/>
        <v>25.2</v>
      </c>
    </row>
    <row r="36" spans="1:7">
      <c r="A36" s="4" t="s">
        <v>47</v>
      </c>
      <c r="B36" s="4" t="s">
        <v>11</v>
      </c>
      <c r="C36" s="4">
        <v>1.6</v>
      </c>
      <c r="D36" s="4">
        <v>5</v>
      </c>
      <c r="E36" s="4">
        <v>3.2</v>
      </c>
      <c r="F36" s="5">
        <f t="shared" si="6"/>
        <v>8.2</v>
      </c>
      <c r="G36" s="6">
        <f t="shared" si="7"/>
        <v>25.2</v>
      </c>
    </row>
    <row r="37" spans="1:7">
      <c r="A37" s="4" t="s">
        <v>48</v>
      </c>
      <c r="B37" s="4" t="s">
        <v>11</v>
      </c>
      <c r="C37" s="4">
        <v>1.6</v>
      </c>
      <c r="D37" s="4">
        <v>5</v>
      </c>
      <c r="E37" s="4">
        <v>3.2</v>
      </c>
      <c r="F37" s="5">
        <f t="shared" si="6"/>
        <v>8.2</v>
      </c>
      <c r="G37" s="6">
        <f t="shared" si="7"/>
        <v>25.2</v>
      </c>
    </row>
    <row r="38" spans="1:7">
      <c r="A38" s="4" t="s">
        <v>49</v>
      </c>
      <c r="B38" s="4" t="s">
        <v>11</v>
      </c>
      <c r="C38" s="4">
        <v>1.6</v>
      </c>
      <c r="D38" s="4">
        <v>5</v>
      </c>
      <c r="E38" s="4">
        <v>3.2</v>
      </c>
      <c r="F38" s="5">
        <f t="shared" si="6"/>
        <v>8.2</v>
      </c>
      <c r="G38" s="6">
        <f t="shared" si="7"/>
        <v>25.2</v>
      </c>
    </row>
    <row r="39" spans="1:7">
      <c r="A39" s="4" t="s">
        <v>50</v>
      </c>
      <c r="B39" s="4" t="s">
        <v>11</v>
      </c>
      <c r="C39" s="4">
        <v>1.6</v>
      </c>
      <c r="D39" s="4">
        <v>5</v>
      </c>
      <c r="E39" s="4">
        <v>3.2</v>
      </c>
      <c r="F39" s="5">
        <f t="shared" si="6"/>
        <v>8.2</v>
      </c>
      <c r="G39" s="6">
        <f t="shared" si="7"/>
        <v>25.2</v>
      </c>
    </row>
    <row r="40" spans="1:7">
      <c r="A40" s="4" t="s">
        <v>51</v>
      </c>
      <c r="B40" s="4" t="s">
        <v>11</v>
      </c>
      <c r="C40" s="4">
        <v>1.6</v>
      </c>
      <c r="D40" s="4">
        <v>5</v>
      </c>
      <c r="E40" s="4">
        <v>3.2</v>
      </c>
      <c r="F40" s="5">
        <f t="shared" si="6"/>
        <v>8.2</v>
      </c>
      <c r="G40" s="6">
        <f t="shared" si="7"/>
        <v>25.2</v>
      </c>
    </row>
    <row r="41" spans="1:7">
      <c r="A41" s="4" t="s">
        <v>52</v>
      </c>
      <c r="B41" s="4" t="s">
        <v>17</v>
      </c>
      <c r="C41" s="4">
        <v>1.4</v>
      </c>
      <c r="D41" s="4">
        <v>5</v>
      </c>
      <c r="E41" s="4">
        <v>2.8</v>
      </c>
      <c r="F41" s="5">
        <f t="shared" si="6"/>
        <v>7.8</v>
      </c>
      <c r="G41" s="6">
        <f t="shared" si="7"/>
        <v>24.8</v>
      </c>
    </row>
    <row r="42" spans="1:7">
      <c r="A42" s="4" t="s">
        <v>53</v>
      </c>
      <c r="B42" s="4" t="s">
        <v>20</v>
      </c>
      <c r="C42" s="4">
        <v>2</v>
      </c>
      <c r="D42" s="4">
        <v>6</v>
      </c>
      <c r="E42" s="4">
        <v>4</v>
      </c>
      <c r="F42" s="5">
        <f t="shared" si="6"/>
        <v>10</v>
      </c>
      <c r="G42" s="6">
        <f t="shared" si="7"/>
        <v>27</v>
      </c>
    </row>
    <row r="43" spans="1:7">
      <c r="A43" s="4" t="s">
        <v>54</v>
      </c>
      <c r="B43" s="4" t="s">
        <v>11</v>
      </c>
      <c r="C43" s="4">
        <v>1.6</v>
      </c>
      <c r="D43" s="4">
        <v>5</v>
      </c>
      <c r="E43" s="4">
        <v>3.2</v>
      </c>
      <c r="F43" s="5">
        <f t="shared" si="6"/>
        <v>8.2</v>
      </c>
      <c r="G43" s="6">
        <f t="shared" si="7"/>
        <v>25.2</v>
      </c>
    </row>
    <row r="44" spans="1:7">
      <c r="A44" s="4" t="s">
        <v>55</v>
      </c>
      <c r="B44" s="4" t="s">
        <v>11</v>
      </c>
      <c r="C44" s="4">
        <v>1.6</v>
      </c>
      <c r="D44" s="4">
        <v>5</v>
      </c>
      <c r="E44" s="4">
        <v>3.2</v>
      </c>
      <c r="F44" s="5">
        <f t="shared" si="6"/>
        <v>8.2</v>
      </c>
      <c r="G44" s="6">
        <f t="shared" si="7"/>
        <v>25.2</v>
      </c>
    </row>
    <row r="45" spans="1:7">
      <c r="A45" s="4" t="s">
        <v>56</v>
      </c>
      <c r="B45" s="4" t="s">
        <v>41</v>
      </c>
      <c r="C45" s="4">
        <v>1.5</v>
      </c>
      <c r="D45" s="4">
        <v>5</v>
      </c>
      <c r="E45" s="4">
        <v>3</v>
      </c>
      <c r="F45" s="5">
        <f t="shared" si="6"/>
        <v>8</v>
      </c>
      <c r="G45" s="6">
        <f t="shared" si="7"/>
        <v>25</v>
      </c>
    </row>
    <row r="46" spans="1:7">
      <c r="A46" s="4" t="s">
        <v>57</v>
      </c>
      <c r="B46" s="4" t="s">
        <v>17</v>
      </c>
      <c r="C46" s="4">
        <v>1.4</v>
      </c>
      <c r="D46" s="4">
        <v>5</v>
      </c>
      <c r="E46" s="4">
        <v>2.8</v>
      </c>
      <c r="F46" s="5">
        <f t="shared" si="6"/>
        <v>7.8</v>
      </c>
      <c r="G46" s="6">
        <f t="shared" si="7"/>
        <v>24.8</v>
      </c>
    </row>
    <row r="47" spans="1:7">
      <c r="A47" s="4" t="s">
        <v>58</v>
      </c>
      <c r="B47" s="4" t="s">
        <v>15</v>
      </c>
      <c r="C47" s="4">
        <v>1.2</v>
      </c>
      <c r="D47" s="4">
        <v>5</v>
      </c>
      <c r="E47" s="4">
        <v>2.4</v>
      </c>
      <c r="F47" s="5">
        <f t="shared" si="6"/>
        <v>7.4</v>
      </c>
      <c r="G47" s="6">
        <f>F47+14</f>
        <v>21.4</v>
      </c>
    </row>
    <row r="48" spans="1:7">
      <c r="A48" s="4" t="s">
        <v>59</v>
      </c>
      <c r="B48" s="4" t="s">
        <v>17</v>
      </c>
      <c r="C48" s="4">
        <v>1.4</v>
      </c>
      <c r="D48" s="4">
        <v>5</v>
      </c>
      <c r="E48" s="4">
        <v>2.8</v>
      </c>
      <c r="F48" s="5">
        <f t="shared" si="6"/>
        <v>7.8</v>
      </c>
      <c r="G48" s="6">
        <f t="shared" ref="G48:G57" si="8">F48+14</f>
        <v>21.8</v>
      </c>
    </row>
    <row r="49" spans="1:7">
      <c r="A49" s="4" t="s">
        <v>60</v>
      </c>
      <c r="B49" s="4" t="s">
        <v>17</v>
      </c>
      <c r="C49" s="4">
        <v>1.4</v>
      </c>
      <c r="D49" s="4">
        <v>5</v>
      </c>
      <c r="E49" s="4">
        <v>2.8</v>
      </c>
      <c r="F49" s="5">
        <f t="shared" si="6"/>
        <v>7.8</v>
      </c>
      <c r="G49" s="6">
        <f t="shared" si="8"/>
        <v>21.8</v>
      </c>
    </row>
    <row r="50" spans="1:7">
      <c r="A50" s="4" t="s">
        <v>61</v>
      </c>
      <c r="B50" s="4" t="s">
        <v>11</v>
      </c>
      <c r="C50" s="4">
        <v>1.6</v>
      </c>
      <c r="D50" s="4">
        <v>5</v>
      </c>
      <c r="E50" s="4">
        <v>3.2</v>
      </c>
      <c r="F50" s="5">
        <f t="shared" si="6"/>
        <v>8.2</v>
      </c>
      <c r="G50" s="6">
        <f t="shared" si="8"/>
        <v>22.2</v>
      </c>
    </row>
    <row r="51" spans="1:7">
      <c r="A51" s="4" t="s">
        <v>62</v>
      </c>
      <c r="B51" s="4" t="s">
        <v>17</v>
      </c>
      <c r="C51" s="4">
        <v>1.4</v>
      </c>
      <c r="D51" s="4">
        <v>5</v>
      </c>
      <c r="E51" s="4">
        <v>2.8</v>
      </c>
      <c r="F51" s="5">
        <f t="shared" si="6"/>
        <v>7.8</v>
      </c>
      <c r="G51" s="6">
        <f t="shared" si="8"/>
        <v>21.8</v>
      </c>
    </row>
    <row r="52" spans="1:7">
      <c r="A52" s="4" t="s">
        <v>63</v>
      </c>
      <c r="B52" s="4" t="s">
        <v>11</v>
      </c>
      <c r="C52" s="4">
        <v>1.6</v>
      </c>
      <c r="D52" s="4">
        <v>5</v>
      </c>
      <c r="E52" s="4">
        <v>3.2</v>
      </c>
      <c r="F52" s="5">
        <f t="shared" si="6"/>
        <v>8.2</v>
      </c>
      <c r="G52" s="6">
        <f t="shared" si="8"/>
        <v>22.2</v>
      </c>
    </row>
    <row r="53" spans="1:7">
      <c r="A53" s="4" t="s">
        <v>64</v>
      </c>
      <c r="B53" s="4" t="s">
        <v>11</v>
      </c>
      <c r="C53" s="4">
        <v>1.6</v>
      </c>
      <c r="D53" s="4">
        <v>5</v>
      </c>
      <c r="E53" s="4">
        <v>3.2</v>
      </c>
      <c r="F53" s="5">
        <f t="shared" si="6"/>
        <v>8.2</v>
      </c>
      <c r="G53" s="6">
        <f t="shared" si="8"/>
        <v>22.2</v>
      </c>
    </row>
    <row r="54" spans="1:7">
      <c r="A54" s="4" t="s">
        <v>65</v>
      </c>
      <c r="B54" s="4" t="s">
        <v>17</v>
      </c>
      <c r="C54" s="4">
        <v>1.4</v>
      </c>
      <c r="D54" s="4">
        <v>5</v>
      </c>
      <c r="E54" s="4">
        <v>2.8</v>
      </c>
      <c r="F54" s="5">
        <f t="shared" si="6"/>
        <v>7.8</v>
      </c>
      <c r="G54" s="6">
        <f t="shared" si="8"/>
        <v>21.8</v>
      </c>
    </row>
    <row r="55" spans="1:7">
      <c r="A55" s="4" t="s">
        <v>66</v>
      </c>
      <c r="B55" s="4" t="s">
        <v>11</v>
      </c>
      <c r="C55" s="4">
        <v>1.6</v>
      </c>
      <c r="D55" s="4">
        <v>5</v>
      </c>
      <c r="E55" s="4">
        <v>3.2</v>
      </c>
      <c r="F55" s="5">
        <f t="shared" si="6"/>
        <v>8.2</v>
      </c>
      <c r="G55" s="6">
        <f t="shared" si="8"/>
        <v>22.2</v>
      </c>
    </row>
    <row r="56" spans="1:7">
      <c r="A56" s="4" t="s">
        <v>67</v>
      </c>
      <c r="B56" s="4" t="s">
        <v>17</v>
      </c>
      <c r="C56" s="4">
        <v>1.4</v>
      </c>
      <c r="D56" s="4">
        <v>5</v>
      </c>
      <c r="E56" s="4">
        <v>2.8</v>
      </c>
      <c r="F56" s="5">
        <f t="shared" si="6"/>
        <v>7.8</v>
      </c>
      <c r="G56" s="6">
        <f t="shared" si="8"/>
        <v>21.8</v>
      </c>
    </row>
    <row r="57" spans="1:7">
      <c r="A57" s="4" t="s">
        <v>68</v>
      </c>
      <c r="B57" s="4" t="s">
        <v>17</v>
      </c>
      <c r="C57" s="4">
        <v>1.4</v>
      </c>
      <c r="D57" s="4">
        <v>5</v>
      </c>
      <c r="E57" s="4">
        <v>2.8</v>
      </c>
      <c r="F57" s="5">
        <f t="shared" ref="F57:F120" si="9">D57+E57</f>
        <v>7.8</v>
      </c>
      <c r="G57" s="6">
        <f t="shared" si="8"/>
        <v>21.8</v>
      </c>
    </row>
    <row r="58" spans="1:7">
      <c r="A58" s="4" t="s">
        <v>69</v>
      </c>
      <c r="B58" s="4" t="s">
        <v>15</v>
      </c>
      <c r="C58" s="4">
        <v>1.2</v>
      </c>
      <c r="D58" s="4">
        <v>5</v>
      </c>
      <c r="E58" s="4">
        <v>2.4</v>
      </c>
      <c r="F58" s="5">
        <f t="shared" si="9"/>
        <v>7.4</v>
      </c>
      <c r="G58" s="6">
        <f>F58+4</f>
        <v>11.4</v>
      </c>
    </row>
    <row r="59" spans="1:7">
      <c r="A59" s="4" t="s">
        <v>70</v>
      </c>
      <c r="B59" s="4" t="s">
        <v>17</v>
      </c>
      <c r="C59" s="4">
        <v>1.4</v>
      </c>
      <c r="D59" s="4">
        <v>5</v>
      </c>
      <c r="E59" s="4">
        <v>2.8</v>
      </c>
      <c r="F59" s="5">
        <f t="shared" si="9"/>
        <v>7.8</v>
      </c>
      <c r="G59" s="6">
        <f t="shared" ref="G59:G82" si="10">F59+4</f>
        <v>11.8</v>
      </c>
    </row>
    <row r="60" spans="1:7">
      <c r="A60" s="4" t="s">
        <v>71</v>
      </c>
      <c r="B60" s="4" t="s">
        <v>17</v>
      </c>
      <c r="C60" s="4">
        <v>1.4</v>
      </c>
      <c r="D60" s="4">
        <v>5</v>
      </c>
      <c r="E60" s="4">
        <v>2.8</v>
      </c>
      <c r="F60" s="5">
        <f t="shared" si="9"/>
        <v>7.8</v>
      </c>
      <c r="G60" s="6">
        <f t="shared" si="10"/>
        <v>11.8</v>
      </c>
    </row>
    <row r="61" spans="1:7">
      <c r="A61" s="4" t="s">
        <v>72</v>
      </c>
      <c r="B61" s="4" t="s">
        <v>41</v>
      </c>
      <c r="C61" s="4">
        <v>1.5</v>
      </c>
      <c r="D61" s="4">
        <v>5</v>
      </c>
      <c r="E61" s="4">
        <v>3</v>
      </c>
      <c r="F61" s="5">
        <f t="shared" si="9"/>
        <v>8</v>
      </c>
      <c r="G61" s="6">
        <f t="shared" si="10"/>
        <v>12</v>
      </c>
    </row>
    <row r="62" spans="1:7">
      <c r="A62" s="4" t="s">
        <v>73</v>
      </c>
      <c r="B62" s="4" t="s">
        <v>41</v>
      </c>
      <c r="C62" s="4">
        <v>1.5</v>
      </c>
      <c r="D62" s="4">
        <v>5</v>
      </c>
      <c r="E62" s="4">
        <v>3</v>
      </c>
      <c r="F62" s="5">
        <f t="shared" si="9"/>
        <v>8</v>
      </c>
      <c r="G62" s="6">
        <f t="shared" si="10"/>
        <v>12</v>
      </c>
    </row>
    <row r="63" spans="1:7">
      <c r="A63" s="4" t="s">
        <v>74</v>
      </c>
      <c r="B63" s="4" t="s">
        <v>41</v>
      </c>
      <c r="C63" s="4">
        <v>1.5</v>
      </c>
      <c r="D63" s="4">
        <v>5</v>
      </c>
      <c r="E63" s="4">
        <v>3</v>
      </c>
      <c r="F63" s="5">
        <f t="shared" si="9"/>
        <v>8</v>
      </c>
      <c r="G63" s="6">
        <f t="shared" si="10"/>
        <v>12</v>
      </c>
    </row>
    <row r="64" spans="1:7">
      <c r="A64" s="4" t="s">
        <v>75</v>
      </c>
      <c r="B64" s="4" t="s">
        <v>41</v>
      </c>
      <c r="C64" s="4">
        <v>1.5</v>
      </c>
      <c r="D64" s="4">
        <v>5</v>
      </c>
      <c r="E64" s="4">
        <v>3</v>
      </c>
      <c r="F64" s="5">
        <f t="shared" si="9"/>
        <v>8</v>
      </c>
      <c r="G64" s="6">
        <f t="shared" si="10"/>
        <v>12</v>
      </c>
    </row>
    <row r="65" spans="1:7">
      <c r="A65" s="4" t="s">
        <v>76</v>
      </c>
      <c r="B65" s="4" t="s">
        <v>11</v>
      </c>
      <c r="C65" s="4">
        <v>1.6</v>
      </c>
      <c r="D65" s="4">
        <v>5</v>
      </c>
      <c r="E65" s="4">
        <v>3.2</v>
      </c>
      <c r="F65" s="5">
        <f t="shared" si="9"/>
        <v>8.2</v>
      </c>
      <c r="G65" s="6">
        <f t="shared" si="10"/>
        <v>12.2</v>
      </c>
    </row>
    <row r="66" spans="1:7">
      <c r="A66" s="4" t="s">
        <v>77</v>
      </c>
      <c r="B66" s="4" t="s">
        <v>41</v>
      </c>
      <c r="C66" s="4">
        <v>1.5</v>
      </c>
      <c r="D66" s="4">
        <v>5</v>
      </c>
      <c r="E66" s="4">
        <v>3</v>
      </c>
      <c r="F66" s="5">
        <f t="shared" si="9"/>
        <v>8</v>
      </c>
      <c r="G66" s="6">
        <f t="shared" si="10"/>
        <v>12</v>
      </c>
    </row>
    <row r="67" spans="1:7">
      <c r="A67" s="4" t="s">
        <v>78</v>
      </c>
      <c r="B67" s="4" t="s">
        <v>20</v>
      </c>
      <c r="C67" s="4">
        <v>2</v>
      </c>
      <c r="D67" s="4">
        <v>6</v>
      </c>
      <c r="E67" s="4">
        <v>4</v>
      </c>
      <c r="F67" s="5">
        <f t="shared" si="9"/>
        <v>10</v>
      </c>
      <c r="G67" s="6">
        <f t="shared" si="10"/>
        <v>14</v>
      </c>
    </row>
    <row r="68" spans="1:7">
      <c r="A68" s="4" t="s">
        <v>79</v>
      </c>
      <c r="B68" s="4" t="s">
        <v>11</v>
      </c>
      <c r="C68" s="4">
        <v>1.6</v>
      </c>
      <c r="D68" s="4">
        <v>5</v>
      </c>
      <c r="E68" s="4">
        <v>3.2</v>
      </c>
      <c r="F68" s="5">
        <f t="shared" si="9"/>
        <v>8.2</v>
      </c>
      <c r="G68" s="6">
        <f t="shared" si="10"/>
        <v>12.2</v>
      </c>
    </row>
    <row r="69" spans="1:7">
      <c r="A69" s="4" t="s">
        <v>80</v>
      </c>
      <c r="B69" s="4" t="s">
        <v>17</v>
      </c>
      <c r="C69" s="4">
        <v>1.4</v>
      </c>
      <c r="D69" s="4">
        <v>5</v>
      </c>
      <c r="E69" s="4">
        <v>2.8</v>
      </c>
      <c r="F69" s="5">
        <f t="shared" si="9"/>
        <v>7.8</v>
      </c>
      <c r="G69" s="6">
        <f t="shared" si="10"/>
        <v>11.8</v>
      </c>
    </row>
    <row r="70" spans="1:7">
      <c r="A70" s="4" t="s">
        <v>81</v>
      </c>
      <c r="B70" s="4" t="s">
        <v>17</v>
      </c>
      <c r="C70" s="4">
        <v>1.4</v>
      </c>
      <c r="D70" s="4">
        <v>5</v>
      </c>
      <c r="E70" s="4">
        <v>2.8</v>
      </c>
      <c r="F70" s="5">
        <f t="shared" si="9"/>
        <v>7.8</v>
      </c>
      <c r="G70" s="6">
        <f t="shared" si="10"/>
        <v>11.8</v>
      </c>
    </row>
    <row r="71" spans="1:7">
      <c r="A71" s="4" t="s">
        <v>82</v>
      </c>
      <c r="B71" s="4" t="s">
        <v>15</v>
      </c>
      <c r="C71" s="4">
        <v>1.2</v>
      </c>
      <c r="D71" s="4">
        <v>5</v>
      </c>
      <c r="E71" s="4">
        <v>2.4</v>
      </c>
      <c r="F71" s="5">
        <f t="shared" si="9"/>
        <v>7.4</v>
      </c>
      <c r="G71" s="6">
        <f t="shared" si="10"/>
        <v>11.4</v>
      </c>
    </row>
    <row r="72" spans="1:7">
      <c r="A72" s="4" t="s">
        <v>83</v>
      </c>
      <c r="B72" s="4" t="s">
        <v>17</v>
      </c>
      <c r="C72" s="4">
        <v>1.4</v>
      </c>
      <c r="D72" s="4">
        <v>5</v>
      </c>
      <c r="E72" s="4">
        <v>2.8</v>
      </c>
      <c r="F72" s="5">
        <f t="shared" si="9"/>
        <v>7.8</v>
      </c>
      <c r="G72" s="6">
        <f t="shared" si="10"/>
        <v>11.8</v>
      </c>
    </row>
    <row r="73" spans="1:7">
      <c r="A73" s="4" t="s">
        <v>84</v>
      </c>
      <c r="B73" s="4" t="s">
        <v>20</v>
      </c>
      <c r="C73" s="4">
        <v>2</v>
      </c>
      <c r="D73" s="4">
        <v>6</v>
      </c>
      <c r="E73" s="4">
        <v>4</v>
      </c>
      <c r="F73" s="5">
        <f t="shared" si="9"/>
        <v>10</v>
      </c>
      <c r="G73" s="6">
        <f t="shared" si="10"/>
        <v>14</v>
      </c>
    </row>
    <row r="74" spans="1:7">
      <c r="A74" s="4" t="s">
        <v>85</v>
      </c>
      <c r="B74" s="4" t="s">
        <v>11</v>
      </c>
      <c r="C74" s="4">
        <v>1.6</v>
      </c>
      <c r="D74" s="4">
        <v>5</v>
      </c>
      <c r="E74" s="4">
        <v>3.2</v>
      </c>
      <c r="F74" s="5">
        <f t="shared" si="9"/>
        <v>8.2</v>
      </c>
      <c r="G74" s="6">
        <f t="shared" si="10"/>
        <v>12.2</v>
      </c>
    </row>
    <row r="75" spans="1:7">
      <c r="A75" s="4" t="s">
        <v>86</v>
      </c>
      <c r="B75" s="4" t="s">
        <v>11</v>
      </c>
      <c r="C75" s="4">
        <v>1.6</v>
      </c>
      <c r="D75" s="4">
        <v>5</v>
      </c>
      <c r="E75" s="4">
        <v>3.2</v>
      </c>
      <c r="F75" s="5">
        <f t="shared" ref="F75" si="11">D75+E75</f>
        <v>8.2</v>
      </c>
      <c r="G75" s="6">
        <f t="shared" si="10"/>
        <v>12.2</v>
      </c>
    </row>
    <row r="76" spans="1:7">
      <c r="A76" s="4" t="s">
        <v>87</v>
      </c>
      <c r="B76" s="4" t="s">
        <v>11</v>
      </c>
      <c r="C76" s="4">
        <v>1.6</v>
      </c>
      <c r="D76" s="4">
        <v>5</v>
      </c>
      <c r="E76" s="4">
        <v>3.2</v>
      </c>
      <c r="F76" s="5">
        <f t="shared" si="9"/>
        <v>8.2</v>
      </c>
      <c r="G76" s="6">
        <f t="shared" si="10"/>
        <v>12.2</v>
      </c>
    </row>
    <row r="77" spans="1:7">
      <c r="A77" s="4" t="s">
        <v>88</v>
      </c>
      <c r="B77" s="4" t="s">
        <v>8</v>
      </c>
      <c r="C77" s="4">
        <v>1.7</v>
      </c>
      <c r="D77" s="4">
        <f>3*C77</f>
        <v>5.1</v>
      </c>
      <c r="E77" s="4">
        <v>3.4</v>
      </c>
      <c r="F77" s="5">
        <f t="shared" si="9"/>
        <v>8.5</v>
      </c>
      <c r="G77" s="6">
        <f t="shared" si="10"/>
        <v>12.5</v>
      </c>
    </row>
    <row r="78" spans="1:7">
      <c r="A78" s="4" t="s">
        <v>89</v>
      </c>
      <c r="B78" s="4" t="s">
        <v>41</v>
      </c>
      <c r="C78" s="4">
        <v>1.5</v>
      </c>
      <c r="D78" s="4">
        <v>5</v>
      </c>
      <c r="E78" s="4">
        <v>3</v>
      </c>
      <c r="F78" s="5">
        <f t="shared" si="9"/>
        <v>8</v>
      </c>
      <c r="G78" s="6">
        <f t="shared" si="10"/>
        <v>12</v>
      </c>
    </row>
    <row r="79" spans="1:7">
      <c r="A79" s="4" t="s">
        <v>90</v>
      </c>
      <c r="B79" s="4" t="s">
        <v>41</v>
      </c>
      <c r="C79" s="4">
        <v>1.5</v>
      </c>
      <c r="D79" s="4">
        <v>5</v>
      </c>
      <c r="E79" s="4">
        <v>3</v>
      </c>
      <c r="F79" s="5">
        <f t="shared" si="9"/>
        <v>8</v>
      </c>
      <c r="G79" s="6">
        <f t="shared" si="10"/>
        <v>12</v>
      </c>
    </row>
    <row r="80" spans="1:7">
      <c r="A80" s="4" t="s">
        <v>91</v>
      </c>
      <c r="B80" s="4" t="s">
        <v>41</v>
      </c>
      <c r="C80" s="4">
        <v>1.5</v>
      </c>
      <c r="D80" s="4">
        <v>5</v>
      </c>
      <c r="E80" s="4">
        <v>3</v>
      </c>
      <c r="F80" s="5">
        <f t="shared" si="9"/>
        <v>8</v>
      </c>
      <c r="G80" s="6">
        <f t="shared" si="10"/>
        <v>12</v>
      </c>
    </row>
    <row r="81" spans="1:7">
      <c r="A81" s="4" t="s">
        <v>92</v>
      </c>
      <c r="B81" s="4" t="s">
        <v>41</v>
      </c>
      <c r="C81" s="4">
        <v>1.5</v>
      </c>
      <c r="D81" s="4">
        <v>5</v>
      </c>
      <c r="E81" s="4">
        <v>3</v>
      </c>
      <c r="F81" s="5">
        <f t="shared" ref="F81" si="12">D81+E81</f>
        <v>8</v>
      </c>
      <c r="G81" s="6">
        <f t="shared" si="10"/>
        <v>12</v>
      </c>
    </row>
    <row r="82" spans="1:7">
      <c r="A82" s="4" t="s">
        <v>93</v>
      </c>
      <c r="B82" s="4" t="s">
        <v>41</v>
      </c>
      <c r="C82" s="4">
        <v>1.5</v>
      </c>
      <c r="D82" s="4">
        <v>5</v>
      </c>
      <c r="E82" s="4">
        <v>3</v>
      </c>
      <c r="F82" s="5">
        <f t="shared" si="9"/>
        <v>8</v>
      </c>
      <c r="G82" s="6">
        <f t="shared" si="10"/>
        <v>12</v>
      </c>
    </row>
    <row r="83" spans="1:7">
      <c r="A83" s="4" t="s">
        <v>94</v>
      </c>
      <c r="B83" s="4" t="s">
        <v>95</v>
      </c>
      <c r="C83" s="4">
        <v>2</v>
      </c>
      <c r="D83" s="4">
        <v>6</v>
      </c>
      <c r="E83" s="4">
        <v>4</v>
      </c>
      <c r="F83" s="5">
        <f t="shared" si="9"/>
        <v>10</v>
      </c>
      <c r="G83" s="6">
        <f>F83+10</f>
        <v>20</v>
      </c>
    </row>
    <row r="84" spans="1:7">
      <c r="A84" s="4" t="s">
        <v>96</v>
      </c>
      <c r="B84" s="4" t="s">
        <v>97</v>
      </c>
      <c r="C84" s="4">
        <v>1.2</v>
      </c>
      <c r="D84" s="4">
        <v>5</v>
      </c>
      <c r="E84" s="4">
        <v>2.4</v>
      </c>
      <c r="F84" s="5">
        <f t="shared" si="9"/>
        <v>7.4</v>
      </c>
      <c r="G84" s="6">
        <f t="shared" ref="G84:G90" si="13">F84+10</f>
        <v>17.4</v>
      </c>
    </row>
    <row r="85" spans="1:7">
      <c r="A85" s="4" t="s">
        <v>98</v>
      </c>
      <c r="B85" s="4" t="s">
        <v>97</v>
      </c>
      <c r="C85" s="4">
        <v>1.2</v>
      </c>
      <c r="D85" s="4">
        <v>5</v>
      </c>
      <c r="E85" s="4">
        <v>2.4</v>
      </c>
      <c r="F85" s="5">
        <f t="shared" si="9"/>
        <v>7.4</v>
      </c>
      <c r="G85" s="6">
        <f t="shared" si="13"/>
        <v>17.4</v>
      </c>
    </row>
    <row r="86" spans="1:7">
      <c r="A86" s="4" t="s">
        <v>99</v>
      </c>
      <c r="B86" s="4" t="s">
        <v>97</v>
      </c>
      <c r="C86" s="4">
        <v>1.2</v>
      </c>
      <c r="D86" s="4">
        <v>5</v>
      </c>
      <c r="E86" s="4">
        <v>2.4</v>
      </c>
      <c r="F86" s="5">
        <f t="shared" si="9"/>
        <v>7.4</v>
      </c>
      <c r="G86" s="6">
        <f t="shared" si="13"/>
        <v>17.4</v>
      </c>
    </row>
    <row r="87" spans="1:7">
      <c r="A87" s="4" t="s">
        <v>100</v>
      </c>
      <c r="B87" s="4" t="s">
        <v>97</v>
      </c>
      <c r="C87" s="4">
        <v>1.2</v>
      </c>
      <c r="D87" s="4">
        <v>5</v>
      </c>
      <c r="E87" s="4">
        <v>2.4</v>
      </c>
      <c r="F87" s="5">
        <f t="shared" si="9"/>
        <v>7.4</v>
      </c>
      <c r="G87" s="6">
        <f t="shared" si="13"/>
        <v>17.4</v>
      </c>
    </row>
    <row r="88" spans="1:7">
      <c r="A88" s="4" t="s">
        <v>101</v>
      </c>
      <c r="B88" s="4" t="s">
        <v>97</v>
      </c>
      <c r="C88" s="4">
        <v>1.2</v>
      </c>
      <c r="D88" s="4">
        <v>5</v>
      </c>
      <c r="E88" s="4">
        <v>2.4</v>
      </c>
      <c r="F88" s="5">
        <f t="shared" si="9"/>
        <v>7.4</v>
      </c>
      <c r="G88" s="6">
        <f t="shared" si="13"/>
        <v>17.4</v>
      </c>
    </row>
    <row r="89" spans="1:7">
      <c r="A89" s="4" t="s">
        <v>102</v>
      </c>
      <c r="B89" s="4" t="s">
        <v>95</v>
      </c>
      <c r="C89" s="4">
        <v>2</v>
      </c>
      <c r="D89" s="4">
        <v>6</v>
      </c>
      <c r="E89" s="4">
        <v>4</v>
      </c>
      <c r="F89" s="5">
        <f t="shared" si="9"/>
        <v>10</v>
      </c>
      <c r="G89" s="6">
        <f t="shared" si="13"/>
        <v>20</v>
      </c>
    </row>
    <row r="90" spans="1:7">
      <c r="A90" s="4" t="s">
        <v>103</v>
      </c>
      <c r="B90" s="4" t="s">
        <v>97</v>
      </c>
      <c r="C90" s="4">
        <v>1.2</v>
      </c>
      <c r="D90" s="4">
        <v>5</v>
      </c>
      <c r="E90" s="4">
        <v>2.4</v>
      </c>
      <c r="F90" s="5">
        <f t="shared" si="9"/>
        <v>7.4</v>
      </c>
      <c r="G90" s="6">
        <f t="shared" si="13"/>
        <v>17.4</v>
      </c>
    </row>
    <row r="91" spans="1:7">
      <c r="A91" s="4" t="s">
        <v>104</v>
      </c>
      <c r="B91" s="4" t="s">
        <v>95</v>
      </c>
      <c r="C91" s="4">
        <v>2</v>
      </c>
      <c r="D91" s="4">
        <v>6</v>
      </c>
      <c r="E91" s="4">
        <v>4</v>
      </c>
      <c r="F91" s="5">
        <f t="shared" ref="F91" si="14">D91+E91</f>
        <v>10</v>
      </c>
      <c r="G91" s="6">
        <f>F91+12</f>
        <v>22</v>
      </c>
    </row>
    <row r="92" spans="1:7">
      <c r="A92" s="4" t="s">
        <v>105</v>
      </c>
      <c r="B92" s="4" t="s">
        <v>97</v>
      </c>
      <c r="C92" s="4">
        <v>1.2</v>
      </c>
      <c r="D92" s="4">
        <v>5</v>
      </c>
      <c r="E92" s="4">
        <v>2.4</v>
      </c>
      <c r="F92" s="5">
        <f t="shared" si="9"/>
        <v>7.4</v>
      </c>
      <c r="G92" s="6">
        <f t="shared" ref="G92:G98" si="15">F92+12</f>
        <v>19.4</v>
      </c>
    </row>
    <row r="93" spans="1:7">
      <c r="A93" s="4" t="s">
        <v>106</v>
      </c>
      <c r="B93" s="4" t="s">
        <v>97</v>
      </c>
      <c r="C93" s="4">
        <v>1.2</v>
      </c>
      <c r="D93" s="4">
        <v>5</v>
      </c>
      <c r="E93" s="4">
        <v>2.4</v>
      </c>
      <c r="F93" s="5">
        <f t="shared" si="9"/>
        <v>7.4</v>
      </c>
      <c r="G93" s="6">
        <f t="shared" si="15"/>
        <v>19.4</v>
      </c>
    </row>
    <row r="94" spans="1:7">
      <c r="A94" s="4" t="s">
        <v>107</v>
      </c>
      <c r="B94" s="4" t="s">
        <v>95</v>
      </c>
      <c r="C94" s="4">
        <v>2</v>
      </c>
      <c r="D94" s="4">
        <v>6</v>
      </c>
      <c r="E94" s="4">
        <v>4</v>
      </c>
      <c r="F94" s="5">
        <f t="shared" si="9"/>
        <v>10</v>
      </c>
      <c r="G94" s="6">
        <f t="shared" si="15"/>
        <v>22</v>
      </c>
    </row>
    <row r="95" spans="1:7">
      <c r="A95" s="4" t="s">
        <v>108</v>
      </c>
      <c r="B95" s="4" t="s">
        <v>97</v>
      </c>
      <c r="C95" s="4">
        <v>1.2</v>
      </c>
      <c r="D95" s="4">
        <v>5</v>
      </c>
      <c r="E95" s="4">
        <v>2.4</v>
      </c>
      <c r="F95" s="5">
        <f t="shared" ref="F95" si="16">D95+E95</f>
        <v>7.4</v>
      </c>
      <c r="G95" s="6">
        <f t="shared" si="15"/>
        <v>19.4</v>
      </c>
    </row>
    <row r="96" spans="1:7">
      <c r="A96" s="4" t="s">
        <v>109</v>
      </c>
      <c r="B96" s="4" t="s">
        <v>97</v>
      </c>
      <c r="C96" s="4">
        <v>1.2</v>
      </c>
      <c r="D96" s="4">
        <v>5</v>
      </c>
      <c r="E96" s="4">
        <v>2.4</v>
      </c>
      <c r="F96" s="5">
        <f t="shared" si="9"/>
        <v>7.4</v>
      </c>
      <c r="G96" s="6">
        <f t="shared" si="15"/>
        <v>19.4</v>
      </c>
    </row>
    <row r="97" spans="1:7">
      <c r="A97" s="4" t="s">
        <v>110</v>
      </c>
      <c r="B97" s="4" t="s">
        <v>95</v>
      </c>
      <c r="C97" s="4">
        <v>2</v>
      </c>
      <c r="D97" s="4">
        <v>6</v>
      </c>
      <c r="E97" s="4">
        <v>4</v>
      </c>
      <c r="F97" s="5">
        <f t="shared" si="9"/>
        <v>10</v>
      </c>
      <c r="G97" s="6">
        <f t="shared" si="15"/>
        <v>22</v>
      </c>
    </row>
    <row r="98" spans="1:7">
      <c r="A98" s="4" t="s">
        <v>111</v>
      </c>
      <c r="B98" s="4" t="s">
        <v>15</v>
      </c>
      <c r="C98" s="4">
        <v>1.2</v>
      </c>
      <c r="D98" s="4">
        <v>5</v>
      </c>
      <c r="E98" s="4">
        <v>2.4</v>
      </c>
      <c r="F98" s="5">
        <f t="shared" si="9"/>
        <v>7.4</v>
      </c>
      <c r="G98" s="6">
        <f t="shared" si="15"/>
        <v>19.4</v>
      </c>
    </row>
    <row r="99" spans="1:7">
      <c r="A99" s="4" t="s">
        <v>112</v>
      </c>
      <c r="B99" s="4" t="s">
        <v>95</v>
      </c>
      <c r="C99" s="4">
        <v>2</v>
      </c>
      <c r="D99" s="4">
        <v>6</v>
      </c>
      <c r="E99" s="4">
        <v>4</v>
      </c>
      <c r="F99" s="5">
        <f t="shared" si="9"/>
        <v>10</v>
      </c>
      <c r="G99" s="6">
        <f>F99+5</f>
        <v>15</v>
      </c>
    </row>
    <row r="100" spans="1:7">
      <c r="A100" s="4" t="s">
        <v>113</v>
      </c>
      <c r="B100" s="4" t="s">
        <v>15</v>
      </c>
      <c r="C100" s="4">
        <v>1.2</v>
      </c>
      <c r="D100" s="4">
        <v>5</v>
      </c>
      <c r="E100" s="4">
        <v>2.4</v>
      </c>
      <c r="F100" s="5">
        <f t="shared" si="9"/>
        <v>7.4</v>
      </c>
      <c r="G100" s="6">
        <f t="shared" ref="G100:G110" si="17">F100+5</f>
        <v>12.4</v>
      </c>
    </row>
    <row r="101" spans="1:7">
      <c r="A101" s="4" t="s">
        <v>114</v>
      </c>
      <c r="B101" s="4" t="s">
        <v>15</v>
      </c>
      <c r="C101" s="4">
        <v>1.2</v>
      </c>
      <c r="D101" s="4">
        <v>5</v>
      </c>
      <c r="E101" s="4">
        <v>2.4</v>
      </c>
      <c r="F101" s="5">
        <f t="shared" si="9"/>
        <v>7.4</v>
      </c>
      <c r="G101" s="6">
        <f t="shared" si="17"/>
        <v>12.4</v>
      </c>
    </row>
    <row r="102" spans="1:7">
      <c r="A102" s="4" t="s">
        <v>115</v>
      </c>
      <c r="B102" s="4" t="s">
        <v>15</v>
      </c>
      <c r="C102" s="4">
        <v>1.2</v>
      </c>
      <c r="D102" s="4">
        <v>5</v>
      </c>
      <c r="E102" s="4">
        <v>2.4</v>
      </c>
      <c r="F102" s="5">
        <f t="shared" si="9"/>
        <v>7.4</v>
      </c>
      <c r="G102" s="6">
        <f t="shared" si="17"/>
        <v>12.4</v>
      </c>
    </row>
    <row r="103" spans="1:7">
      <c r="A103" s="4" t="s">
        <v>116</v>
      </c>
      <c r="B103" s="4" t="s">
        <v>15</v>
      </c>
      <c r="C103" s="4">
        <v>1.2</v>
      </c>
      <c r="D103" s="4">
        <v>5</v>
      </c>
      <c r="E103" s="4">
        <v>2.4</v>
      </c>
      <c r="F103" s="5">
        <f t="shared" si="9"/>
        <v>7.4</v>
      </c>
      <c r="G103" s="6">
        <f t="shared" si="17"/>
        <v>12.4</v>
      </c>
    </row>
    <row r="104" spans="1:7">
      <c r="A104" s="4" t="s">
        <v>117</v>
      </c>
      <c r="B104" s="4" t="s">
        <v>41</v>
      </c>
      <c r="C104" s="4">
        <v>1.5</v>
      </c>
      <c r="D104" s="4">
        <v>5</v>
      </c>
      <c r="E104" s="4">
        <v>3</v>
      </c>
      <c r="F104" s="5">
        <f t="shared" ref="F104" si="18">D104+E104</f>
        <v>8</v>
      </c>
      <c r="G104" s="6">
        <f t="shared" si="17"/>
        <v>13</v>
      </c>
    </row>
    <row r="105" spans="1:7">
      <c r="A105" s="4" t="s">
        <v>118</v>
      </c>
      <c r="B105" s="4" t="s">
        <v>17</v>
      </c>
      <c r="C105" s="4">
        <v>1.4</v>
      </c>
      <c r="D105" s="4">
        <v>5</v>
      </c>
      <c r="E105" s="4">
        <v>2.8</v>
      </c>
      <c r="F105" s="5">
        <f t="shared" si="9"/>
        <v>7.8</v>
      </c>
      <c r="G105" s="6">
        <f t="shared" si="17"/>
        <v>12.8</v>
      </c>
    </row>
    <row r="106" spans="1:7">
      <c r="A106" s="4" t="s">
        <v>119</v>
      </c>
      <c r="B106" s="4" t="s">
        <v>17</v>
      </c>
      <c r="C106" s="4">
        <v>1.4</v>
      </c>
      <c r="D106" s="4">
        <v>5</v>
      </c>
      <c r="E106" s="4">
        <v>2.8</v>
      </c>
      <c r="F106" s="5">
        <f t="shared" si="9"/>
        <v>7.8</v>
      </c>
      <c r="G106" s="6">
        <f t="shared" si="17"/>
        <v>12.8</v>
      </c>
    </row>
    <row r="107" spans="1:7">
      <c r="A107" s="4" t="s">
        <v>120</v>
      </c>
      <c r="B107" s="4" t="s">
        <v>15</v>
      </c>
      <c r="C107" s="4">
        <v>1.2</v>
      </c>
      <c r="D107" s="4">
        <v>5</v>
      </c>
      <c r="E107" s="4">
        <v>2.4</v>
      </c>
      <c r="F107" s="5">
        <f t="shared" si="9"/>
        <v>7.4</v>
      </c>
      <c r="G107" s="6">
        <f t="shared" si="17"/>
        <v>12.4</v>
      </c>
    </row>
    <row r="108" spans="1:7">
      <c r="A108" s="4" t="s">
        <v>121</v>
      </c>
      <c r="B108" s="4" t="s">
        <v>17</v>
      </c>
      <c r="C108" s="4">
        <v>1.4</v>
      </c>
      <c r="D108" s="4">
        <v>5</v>
      </c>
      <c r="E108" s="4">
        <v>2.8</v>
      </c>
      <c r="F108" s="5">
        <f t="shared" si="9"/>
        <v>7.8</v>
      </c>
      <c r="G108" s="6">
        <f t="shared" si="17"/>
        <v>12.8</v>
      </c>
    </row>
    <row r="109" spans="1:7">
      <c r="A109" s="4" t="s">
        <v>122</v>
      </c>
      <c r="B109" s="4" t="s">
        <v>15</v>
      </c>
      <c r="C109" s="4">
        <v>1.2</v>
      </c>
      <c r="D109" s="4">
        <v>5</v>
      </c>
      <c r="E109" s="4">
        <v>2.4</v>
      </c>
      <c r="F109" s="5">
        <f t="shared" si="9"/>
        <v>7.4</v>
      </c>
      <c r="G109" s="6">
        <f t="shared" si="17"/>
        <v>12.4</v>
      </c>
    </row>
    <row r="110" spans="1:7">
      <c r="A110" s="4" t="s">
        <v>123</v>
      </c>
      <c r="B110" s="4" t="s">
        <v>15</v>
      </c>
      <c r="C110" s="4">
        <v>1.2</v>
      </c>
      <c r="D110" s="4">
        <v>5</v>
      </c>
      <c r="E110" s="4">
        <v>2.4</v>
      </c>
      <c r="F110" s="5">
        <f t="shared" si="9"/>
        <v>7.4</v>
      </c>
      <c r="G110" s="6">
        <f t="shared" si="17"/>
        <v>12.4</v>
      </c>
    </row>
    <row r="111" spans="1:7">
      <c r="A111" s="4" t="s">
        <v>124</v>
      </c>
      <c r="B111" s="4" t="s">
        <v>15</v>
      </c>
      <c r="C111" s="4">
        <v>1.2</v>
      </c>
      <c r="D111" s="4">
        <v>5</v>
      </c>
      <c r="E111" s="4">
        <v>2.4</v>
      </c>
      <c r="F111" s="5">
        <f t="shared" si="9"/>
        <v>7.4</v>
      </c>
      <c r="G111" s="6">
        <f>F111+3</f>
        <v>10.4</v>
      </c>
    </row>
    <row r="112" spans="1:7">
      <c r="A112" s="4" t="s">
        <v>125</v>
      </c>
      <c r="B112" s="4" t="s">
        <v>15</v>
      </c>
      <c r="C112" s="4">
        <v>1.2</v>
      </c>
      <c r="D112" s="4">
        <v>5</v>
      </c>
      <c r="E112" s="4">
        <v>2.4</v>
      </c>
      <c r="F112" s="5">
        <f t="shared" si="9"/>
        <v>7.4</v>
      </c>
      <c r="G112" s="6">
        <f t="shared" ref="G112:G125" si="19">F112+3</f>
        <v>10.4</v>
      </c>
    </row>
    <row r="113" spans="1:7">
      <c r="A113" s="4" t="s">
        <v>126</v>
      </c>
      <c r="B113" s="4" t="s">
        <v>17</v>
      </c>
      <c r="C113" s="4">
        <v>1.4</v>
      </c>
      <c r="D113" s="4">
        <v>5</v>
      </c>
      <c r="E113" s="4">
        <v>2.8</v>
      </c>
      <c r="F113" s="5">
        <f t="shared" si="9"/>
        <v>7.8</v>
      </c>
      <c r="G113" s="6">
        <f t="shared" si="19"/>
        <v>10.8</v>
      </c>
    </row>
    <row r="114" spans="1:7">
      <c r="A114" s="4" t="s">
        <v>127</v>
      </c>
      <c r="B114" s="4" t="s">
        <v>20</v>
      </c>
      <c r="C114" s="4">
        <v>2.1</v>
      </c>
      <c r="D114" s="4">
        <v>6.3</v>
      </c>
      <c r="E114" s="4">
        <v>4.2</v>
      </c>
      <c r="F114" s="5">
        <f t="shared" si="9"/>
        <v>10.5</v>
      </c>
      <c r="G114" s="6">
        <f t="shared" si="19"/>
        <v>13.5</v>
      </c>
    </row>
    <row r="115" spans="1:7">
      <c r="A115" s="4" t="s">
        <v>128</v>
      </c>
      <c r="B115" s="4" t="s">
        <v>17</v>
      </c>
      <c r="C115" s="4">
        <v>1.4</v>
      </c>
      <c r="D115" s="4">
        <v>5</v>
      </c>
      <c r="E115" s="4">
        <v>2.8</v>
      </c>
      <c r="F115" s="5">
        <f t="shared" si="9"/>
        <v>7.8</v>
      </c>
      <c r="G115" s="6">
        <f t="shared" si="19"/>
        <v>10.8</v>
      </c>
    </row>
    <row r="116" spans="1:7">
      <c r="A116" s="4" t="s">
        <v>129</v>
      </c>
      <c r="B116" s="4" t="s">
        <v>8</v>
      </c>
      <c r="C116" s="4">
        <v>2</v>
      </c>
      <c r="D116" s="4">
        <v>6</v>
      </c>
      <c r="E116" s="4">
        <v>4</v>
      </c>
      <c r="F116" s="5">
        <f t="shared" si="9"/>
        <v>10</v>
      </c>
      <c r="G116" s="6">
        <f t="shared" si="19"/>
        <v>13</v>
      </c>
    </row>
    <row r="117" spans="1:7">
      <c r="A117" s="4" t="s">
        <v>130</v>
      </c>
      <c r="B117" s="4" t="s">
        <v>8</v>
      </c>
      <c r="C117" s="4">
        <v>2</v>
      </c>
      <c r="D117" s="4">
        <v>6</v>
      </c>
      <c r="E117" s="4">
        <v>4</v>
      </c>
      <c r="F117" s="5">
        <f t="shared" si="9"/>
        <v>10</v>
      </c>
      <c r="G117" s="6">
        <f t="shared" si="19"/>
        <v>13</v>
      </c>
    </row>
    <row r="118" spans="1:7">
      <c r="A118" s="4" t="s">
        <v>131</v>
      </c>
      <c r="B118" s="4" t="s">
        <v>8</v>
      </c>
      <c r="C118" s="4">
        <v>2</v>
      </c>
      <c r="D118" s="4">
        <v>6</v>
      </c>
      <c r="E118" s="4">
        <v>4</v>
      </c>
      <c r="F118" s="5">
        <f t="shared" si="9"/>
        <v>10</v>
      </c>
      <c r="G118" s="6">
        <f t="shared" si="19"/>
        <v>13</v>
      </c>
    </row>
    <row r="119" spans="1:7">
      <c r="A119" s="4" t="s">
        <v>132</v>
      </c>
      <c r="B119" s="4" t="s">
        <v>8</v>
      </c>
      <c r="C119" s="4">
        <v>2</v>
      </c>
      <c r="D119" s="4">
        <v>6</v>
      </c>
      <c r="E119" s="4">
        <v>4</v>
      </c>
      <c r="F119" s="5">
        <f t="shared" si="9"/>
        <v>10</v>
      </c>
      <c r="G119" s="6">
        <f t="shared" si="19"/>
        <v>13</v>
      </c>
    </row>
    <row r="120" spans="1:7">
      <c r="A120" s="4" t="s">
        <v>133</v>
      </c>
      <c r="B120" s="4" t="s">
        <v>11</v>
      </c>
      <c r="C120" s="4">
        <v>1.7</v>
      </c>
      <c r="D120" s="4">
        <v>5.1</v>
      </c>
      <c r="E120" s="4">
        <v>3.4</v>
      </c>
      <c r="F120" s="5">
        <f t="shared" si="9"/>
        <v>8.5</v>
      </c>
      <c r="G120" s="6">
        <f t="shared" si="19"/>
        <v>11.5</v>
      </c>
    </row>
    <row r="121" spans="1:7">
      <c r="A121" s="4" t="s">
        <v>134</v>
      </c>
      <c r="B121" s="4" t="s">
        <v>8</v>
      </c>
      <c r="C121" s="4">
        <v>2</v>
      </c>
      <c r="D121" s="4">
        <v>6</v>
      </c>
      <c r="E121" s="4">
        <v>4</v>
      </c>
      <c r="F121" s="5">
        <f>D121+E121</f>
        <v>10</v>
      </c>
      <c r="G121" s="6">
        <f t="shared" si="19"/>
        <v>13</v>
      </c>
    </row>
    <row r="122" spans="1:7">
      <c r="A122" s="4" t="s">
        <v>135</v>
      </c>
      <c r="B122" s="4" t="s">
        <v>20</v>
      </c>
      <c r="C122" s="4">
        <v>2.1</v>
      </c>
      <c r="D122" s="4">
        <v>6.3</v>
      </c>
      <c r="E122" s="4">
        <v>4.2</v>
      </c>
      <c r="F122" s="5">
        <f>D122+E122</f>
        <v>10.5</v>
      </c>
      <c r="G122" s="6">
        <f t="shared" si="19"/>
        <v>13.5</v>
      </c>
    </row>
    <row r="123" spans="1:7">
      <c r="A123" s="4" t="s">
        <v>136</v>
      </c>
      <c r="B123" s="4" t="s">
        <v>15</v>
      </c>
      <c r="C123" s="4">
        <v>1.2</v>
      </c>
      <c r="D123" s="4">
        <v>5</v>
      </c>
      <c r="E123" s="4">
        <v>2.4</v>
      </c>
      <c r="F123" s="5">
        <f>D123+E123</f>
        <v>7.4</v>
      </c>
      <c r="G123" s="6">
        <f t="shared" si="19"/>
        <v>10.4</v>
      </c>
    </row>
    <row r="124" spans="1:7">
      <c r="A124" s="4" t="s">
        <v>137</v>
      </c>
      <c r="B124" s="4" t="s">
        <v>15</v>
      </c>
      <c r="C124" s="4">
        <v>1.2</v>
      </c>
      <c r="D124" s="4">
        <v>5</v>
      </c>
      <c r="E124" s="4">
        <v>2.4</v>
      </c>
      <c r="F124" s="5">
        <f>D124+E124</f>
        <v>7.4</v>
      </c>
      <c r="G124" s="6">
        <f t="shared" si="19"/>
        <v>10.4</v>
      </c>
    </row>
    <row r="125" spans="1:7">
      <c r="A125" s="4" t="s">
        <v>138</v>
      </c>
      <c r="B125" s="4" t="s">
        <v>15</v>
      </c>
      <c r="C125" s="4">
        <v>1.2</v>
      </c>
      <c r="D125" s="4">
        <v>5</v>
      </c>
      <c r="E125" s="4">
        <v>2.4</v>
      </c>
      <c r="F125" s="5">
        <f>D125+E125</f>
        <v>7.4</v>
      </c>
      <c r="G125" s="6">
        <f t="shared" si="19"/>
        <v>10.4</v>
      </c>
    </row>
    <row r="126" spans="1:7">
      <c r="A126" s="8" t="s">
        <v>139</v>
      </c>
      <c r="B126" s="9"/>
      <c r="C126" s="9"/>
      <c r="D126" s="9"/>
      <c r="E126" s="9"/>
      <c r="F126" s="10"/>
      <c r="G126" s="11">
        <f>SUM(G2:G125)</f>
        <v>2399.5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" sqref="C$1:M$104857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张倩</cp:lastModifiedBy>
  <dcterms:created xsi:type="dcterms:W3CDTF">2006-09-16T00:00:00Z</dcterms:created>
  <dcterms:modified xsi:type="dcterms:W3CDTF">2020-08-06T13:04:28Z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